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tabutra\Downloads\"/>
    </mc:Choice>
  </mc:AlternateContent>
  <xr:revisionPtr revIDLastSave="0" documentId="13_ncr:1_{55D65003-2DE0-46BE-94CA-0284FCA22552}" xr6:coauthVersionLast="47" xr6:coauthVersionMax="47" xr10:uidLastSave="{00000000-0000-0000-0000-000000000000}"/>
  <bookViews>
    <workbookView xWindow="30315" yWindow="1515" windowWidth="21600" windowHeight="11265" tabRatio="876" xr2:uid="{00000000-000D-0000-FFFF-FFFF00000000}"/>
  </bookViews>
  <sheets>
    <sheet name="Cover" sheetId="10" r:id="rId1"/>
    <sheet name="Handout" sheetId="3" r:id="rId2"/>
    <sheet name="Question" sheetId="9" r:id="rId3"/>
    <sheet name="Answer" sheetId="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3" i="9" l="1"/>
  <c r="H54" i="9"/>
  <c r="F41" i="1"/>
  <c r="C16" i="1"/>
  <c r="C18" i="1"/>
  <c r="D18" i="1"/>
  <c r="E18" i="1"/>
  <c r="F18" i="1"/>
  <c r="E41" i="1"/>
  <c r="G41" i="1"/>
  <c r="I24" i="1"/>
  <c r="I25" i="1"/>
  <c r="I36" i="1"/>
  <c r="I35" i="1"/>
  <c r="I30" i="1"/>
  <c r="I29" i="1"/>
  <c r="I28" i="1" s="1"/>
  <c r="G36" i="1"/>
  <c r="G35" i="1"/>
  <c r="G30" i="1"/>
  <c r="G29" i="1"/>
  <c r="F36" i="1"/>
  <c r="F35" i="1"/>
  <c r="F30" i="1"/>
  <c r="F29" i="1"/>
  <c r="F28" i="1" s="1"/>
  <c r="F25" i="1"/>
  <c r="H25" i="1" s="1"/>
  <c r="E36" i="1"/>
  <c r="E35" i="1"/>
  <c r="E30" i="1"/>
  <c r="E29" i="1"/>
  <c r="D36" i="1"/>
  <c r="C36" i="1"/>
  <c r="D35" i="1"/>
  <c r="C35" i="1"/>
  <c r="H35" i="1" s="1"/>
  <c r="D30" i="1"/>
  <c r="C30" i="1"/>
  <c r="D29" i="1"/>
  <c r="C29" i="1"/>
  <c r="C28" i="1" s="1"/>
  <c r="D16" i="1"/>
  <c r="E16" i="1"/>
  <c r="F16" i="1"/>
  <c r="G16" i="1"/>
  <c r="D17" i="1"/>
  <c r="E17" i="1"/>
  <c r="F17" i="1"/>
  <c r="G17" i="1"/>
  <c r="C17" i="1"/>
  <c r="G9" i="1"/>
  <c r="G11" i="1"/>
  <c r="G14" i="1"/>
  <c r="F9" i="1"/>
  <c r="F11" i="1"/>
  <c r="F14" i="1"/>
  <c r="E9" i="1"/>
  <c r="E11" i="1" s="1"/>
  <c r="E14" i="1" s="1"/>
  <c r="D9" i="1"/>
  <c r="D11" i="1"/>
  <c r="D14" i="1" s="1"/>
  <c r="D19" i="1" s="1"/>
  <c r="D26" i="1" s="1"/>
  <c r="D31" i="1" s="1"/>
  <c r="D34" i="1" s="1"/>
  <c r="D37" i="1" s="1"/>
  <c r="D40" i="1" s="1"/>
  <c r="D42" i="1" s="1"/>
  <c r="C9" i="1"/>
  <c r="C11" i="1"/>
  <c r="C14" i="1" s="1"/>
  <c r="C19" i="1" s="1"/>
  <c r="C26" i="1" s="1"/>
  <c r="D28" i="1"/>
  <c r="E28" i="1"/>
  <c r="G23" i="1"/>
  <c r="D23" i="1"/>
  <c r="H10" i="1"/>
  <c r="H7" i="1"/>
  <c r="H4" i="1"/>
  <c r="H9" i="1"/>
  <c r="H11" i="1"/>
  <c r="G9" i="3"/>
  <c r="F8" i="3"/>
  <c r="F10" i="3" s="1"/>
  <c r="G6" i="3"/>
  <c r="G3" i="3"/>
  <c r="C8" i="3"/>
  <c r="C10" i="3"/>
  <c r="F19" i="1"/>
  <c r="F26" i="1" s="1"/>
  <c r="E8" i="3"/>
  <c r="E10" i="3" s="1"/>
  <c r="D8" i="3"/>
  <c r="D10" i="3" s="1"/>
  <c r="B8" i="3"/>
  <c r="B10" i="3"/>
  <c r="G8" i="3"/>
  <c r="G10" i="3"/>
  <c r="E23" i="1"/>
  <c r="C23" i="1"/>
  <c r="H30" i="1"/>
  <c r="I14" i="1"/>
  <c r="H14" i="1"/>
  <c r="H36" i="1" l="1"/>
  <c r="I23" i="1"/>
  <c r="H17" i="1"/>
  <c r="H41" i="1"/>
  <c r="I31" i="1"/>
  <c r="I34" i="1" s="1"/>
  <c r="I37" i="1" s="1"/>
  <c r="I40" i="1" s="1"/>
  <c r="I42" i="1" s="1"/>
  <c r="H29" i="1"/>
  <c r="G28" i="1"/>
  <c r="H28" i="1" s="1"/>
  <c r="H18" i="1"/>
  <c r="C31" i="1"/>
  <c r="G19" i="1"/>
  <c r="G26" i="1" s="1"/>
  <c r="F24" i="1"/>
  <c r="H16" i="1"/>
  <c r="H19" i="1" s="1"/>
  <c r="E19" i="1"/>
  <c r="E26" i="1" s="1"/>
  <c r="G31" i="1" l="1"/>
  <c r="G34" i="1" s="1"/>
  <c r="G37" i="1" s="1"/>
  <c r="G40" i="1" s="1"/>
  <c r="G42" i="1" s="1"/>
  <c r="E27" i="1"/>
  <c r="E31" i="1" s="1"/>
  <c r="F23" i="1"/>
  <c r="F31" i="1" s="1"/>
  <c r="F34" i="1" s="1"/>
  <c r="F37" i="1" s="1"/>
  <c r="F40" i="1" s="1"/>
  <c r="F42" i="1" s="1"/>
  <c r="H24" i="1"/>
  <c r="H26" i="1"/>
  <c r="C34" i="1"/>
  <c r="C37" i="1" s="1"/>
  <c r="C40" i="1" s="1"/>
  <c r="C42" i="1" s="1"/>
  <c r="E34" i="1" l="1"/>
  <c r="E37" i="1" s="1"/>
  <c r="E40" i="1" s="1"/>
  <c r="E42" i="1" s="1"/>
  <c r="H31" i="1"/>
  <c r="H34" i="1" s="1"/>
  <c r="H37" i="1" s="1"/>
  <c r="H40" i="1" s="1"/>
  <c r="H42" i="1" s="1"/>
</calcChain>
</file>

<file path=xl/sharedStrings.xml><?xml version="1.0" encoding="utf-8"?>
<sst xmlns="http://schemas.openxmlformats.org/spreadsheetml/2006/main" count="194" uniqueCount="123">
  <si>
    <t>1) Production Account</t>
  </si>
  <si>
    <t>(+) Output</t>
  </si>
  <si>
    <t>(-) Intermediate Consumption</t>
  </si>
  <si>
    <t>(=) Gross Value Added</t>
  </si>
  <si>
    <t>(-) Consumption of Fixed Capital</t>
  </si>
  <si>
    <t>(=) Net Value Added</t>
  </si>
  <si>
    <t>2) Generation of Income Account</t>
  </si>
  <si>
    <t>Net Value Added</t>
  </si>
  <si>
    <t>(-) Compensation of Employees</t>
  </si>
  <si>
    <t xml:space="preserve">      Wages and Salaries</t>
  </si>
  <si>
    <t xml:space="preserve">      Employers's social contributions</t>
  </si>
  <si>
    <t>(-) Taxes less subsidies on production</t>
  </si>
  <si>
    <t>3) Allocation of Income Account</t>
  </si>
  <si>
    <t>4) Secondary Distribution of Income Account</t>
  </si>
  <si>
    <t>5) Use of Income Account</t>
  </si>
  <si>
    <t>Corporations</t>
  </si>
  <si>
    <t>General Government</t>
  </si>
  <si>
    <t>Total Economy</t>
  </si>
  <si>
    <t>Rest of World</t>
  </si>
  <si>
    <t>TOTAL</t>
  </si>
  <si>
    <t>Exports</t>
  </si>
  <si>
    <t>Imports</t>
  </si>
  <si>
    <t>(=) Net Operating Surplus/Mixed Income</t>
  </si>
  <si>
    <t xml:space="preserve">Compensation of employees </t>
  </si>
  <si>
    <t xml:space="preserve">Paid to residents by resident entities </t>
  </si>
  <si>
    <t xml:space="preserve">Paid to residents by non-resident entities </t>
  </si>
  <si>
    <t xml:space="preserve">Plus: net property income </t>
  </si>
  <si>
    <t xml:space="preserve">Property income received </t>
  </si>
  <si>
    <t xml:space="preserve">Less: property income paid </t>
  </si>
  <si>
    <t xml:space="preserve">Plus: current transfers received </t>
  </si>
  <si>
    <t xml:space="preserve">Less: current transfers paid </t>
  </si>
  <si>
    <t xml:space="preserve">Sector disposable income </t>
  </si>
  <si>
    <t xml:space="preserve">Less: final consumption expenditure </t>
  </si>
  <si>
    <t xml:space="preserve">Equals: net saving </t>
  </si>
  <si>
    <t xml:space="preserve">Equals: Disposable income </t>
  </si>
  <si>
    <t xml:space="preserve">Equals: primary income </t>
  </si>
  <si>
    <t xml:space="preserve">Primary income </t>
  </si>
  <si>
    <t>Wages and Salaries</t>
  </si>
  <si>
    <t xml:space="preserve">  by sector received from</t>
  </si>
  <si>
    <t>Non-farm</t>
  </si>
  <si>
    <t>Farm</t>
  </si>
  <si>
    <t>Employers Social Contributions</t>
  </si>
  <si>
    <t>Other Taxes on production</t>
  </si>
  <si>
    <t>Subsidies on production</t>
  </si>
  <si>
    <t>Wages and Salaries paid abroad</t>
  </si>
  <si>
    <t>Interest received by</t>
  </si>
  <si>
    <t>Interest paid by</t>
  </si>
  <si>
    <t>Dividends received by</t>
  </si>
  <si>
    <t xml:space="preserve">Plus: Net Operating surplus/net mixed income </t>
  </si>
  <si>
    <t>Taxes less Subsidies</t>
  </si>
  <si>
    <t>(+) Taxes less Subsidies on Products</t>
  </si>
  <si>
    <t>Income tax paid</t>
  </si>
  <si>
    <t>Other transfers received</t>
  </si>
  <si>
    <t>Other transfers paid</t>
  </si>
  <si>
    <t>With the above data, please complete the generation of income account, the allocation of income account, the</t>
  </si>
  <si>
    <t>secondary distribution of income account and the use of income account.</t>
  </si>
  <si>
    <t>A production table has been provided.</t>
  </si>
  <si>
    <t>Results from corporation survey</t>
  </si>
  <si>
    <t>Revenue</t>
  </si>
  <si>
    <t>Expenses</t>
  </si>
  <si>
    <t>Surplus</t>
  </si>
  <si>
    <t>Operating revenue</t>
  </si>
  <si>
    <t>Total Operating Expense</t>
  </si>
  <si>
    <t>of which:</t>
  </si>
  <si>
    <t>Dividends paid by corporations</t>
  </si>
  <si>
    <t>Corporations (Financial)</t>
  </si>
  <si>
    <t>Corporations (Non-Financial)</t>
  </si>
  <si>
    <t>NPISH</t>
  </si>
  <si>
    <t xml:space="preserve">Households </t>
  </si>
  <si>
    <t>Non-Financial</t>
  </si>
  <si>
    <t>Financial</t>
  </si>
  <si>
    <t>Public Accounts - General Government</t>
  </si>
  <si>
    <t>Revenues</t>
  </si>
  <si>
    <t>Subsidies from other levels of government</t>
  </si>
  <si>
    <t>Interest received</t>
  </si>
  <si>
    <t>Dividends received</t>
  </si>
  <si>
    <t>Wages and salaries</t>
  </si>
  <si>
    <t>Other social contributions</t>
  </si>
  <si>
    <t>Interest paid</t>
  </si>
  <si>
    <t>Government services</t>
  </si>
  <si>
    <t>Current expenditure</t>
  </si>
  <si>
    <t>Transfers</t>
  </si>
  <si>
    <t>Survey of Household Spending</t>
  </si>
  <si>
    <t>Income</t>
  </si>
  <si>
    <t>Spending</t>
  </si>
  <si>
    <t>Interest</t>
  </si>
  <si>
    <t>Dividends</t>
  </si>
  <si>
    <t>Other T1 information</t>
  </si>
  <si>
    <t>Durable goods (including cars)</t>
  </si>
  <si>
    <t>Other goods</t>
  </si>
  <si>
    <t>Hair cuts</t>
  </si>
  <si>
    <t>Financial services</t>
  </si>
  <si>
    <t>Food</t>
  </si>
  <si>
    <t>Other services</t>
  </si>
  <si>
    <t>Mortgage interest paid</t>
  </si>
  <si>
    <t>Social assistance</t>
  </si>
  <si>
    <t xml:space="preserve">Transfers </t>
  </si>
  <si>
    <t xml:space="preserve">Depreciation </t>
  </si>
  <si>
    <t>Wages and social contributions</t>
  </si>
  <si>
    <t>Property taxes</t>
  </si>
  <si>
    <t>Subsidies received</t>
  </si>
  <si>
    <t>Survey of Non-Profit Establishments</t>
  </si>
  <si>
    <t>Transfers from government</t>
  </si>
  <si>
    <t>Social contributions</t>
  </si>
  <si>
    <t>Goods and services</t>
  </si>
  <si>
    <t>Income tax</t>
  </si>
  <si>
    <t>Balance of Payments Data</t>
  </si>
  <si>
    <t>Paid to Non-Residents</t>
  </si>
  <si>
    <t>Received from Non-residents</t>
  </si>
  <si>
    <t>Operating Revenue</t>
  </si>
  <si>
    <t>Operating Expense</t>
  </si>
  <si>
    <t>Other Expenses</t>
  </si>
  <si>
    <t>Other Revenue</t>
  </si>
  <si>
    <t>Of which:</t>
  </si>
  <si>
    <t>Tax data - Wages</t>
  </si>
  <si>
    <t>Tax file</t>
  </si>
  <si>
    <r>
      <t xml:space="preserve">Prepared by </t>
    </r>
    <r>
      <rPr>
        <b/>
        <sz val="11"/>
        <color theme="1"/>
        <rFont val="Calibri"/>
        <family val="2"/>
        <scheme val="minor"/>
      </rPr>
      <t>Statistics Canada</t>
    </r>
  </si>
  <si>
    <t>Description</t>
  </si>
  <si>
    <t>System of National Accounts Component</t>
  </si>
  <si>
    <t>April 2018</t>
  </si>
  <si>
    <t>Part 1: National Accounts</t>
  </si>
  <si>
    <t xml:space="preserve">Training: Caribbean National Accounts Training Program
</t>
  </si>
  <si>
    <t>Exercises - Answers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</si>
</sst>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i/>
      <sz val="12"/>
      <color theme="1"/>
      <name val="Calibri"/>
      <family val="2"/>
    </font>
    <font>
      <b/>
      <i/>
      <u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i/>
      <sz val="14"/>
      <color theme="1"/>
      <name val="Calibri"/>
      <family val="2"/>
    </font>
    <font>
      <sz val="2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Font="1"/>
    <xf numFmtId="0" fontId="0" fillId="0" borderId="1" xfId="0" applyBorder="1"/>
    <xf numFmtId="0" fontId="2" fillId="0" borderId="1" xfId="0" applyFont="1" applyBorder="1"/>
    <xf numFmtId="0" fontId="0" fillId="0" borderId="0" xfId="0" applyAlignment="1">
      <alignment horizontal="right" wrapText="1"/>
    </xf>
    <xf numFmtId="0" fontId="7" fillId="0" borderId="0" xfId="0" applyFont="1"/>
    <xf numFmtId="0" fontId="8" fillId="0" borderId="0" xfId="0" applyFont="1"/>
    <xf numFmtId="0" fontId="8" fillId="0" borderId="1" xfId="0" applyFont="1" applyBorder="1"/>
    <xf numFmtId="0" fontId="8" fillId="0" borderId="0" xfId="0" applyFont="1" applyAlignment="1">
      <alignment horizontal="right" wrapText="1"/>
    </xf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wrapText="1"/>
    </xf>
    <xf numFmtId="0" fontId="15" fillId="0" borderId="0" xfId="0" applyFont="1"/>
    <xf numFmtId="0" fontId="16" fillId="0" borderId="0" xfId="0" applyFont="1"/>
    <xf numFmtId="0" fontId="0" fillId="0" borderId="0" xfId="0" applyAlignment="1">
      <alignment vertical="center"/>
    </xf>
    <xf numFmtId="0" fontId="9" fillId="0" borderId="0" xfId="0" applyFont="1" applyAlignment="1">
      <alignment vertical="center" wrapText="1"/>
    </xf>
    <xf numFmtId="0" fontId="17" fillId="0" borderId="0" xfId="0" applyFont="1" applyAlignment="1">
      <alignment wrapText="1"/>
    </xf>
    <xf numFmtId="0" fontId="17" fillId="0" borderId="0" xfId="0" applyFont="1"/>
    <xf numFmtId="1" fontId="17" fillId="0" borderId="0" xfId="0" applyNumberFormat="1" applyFont="1"/>
    <xf numFmtId="0" fontId="9" fillId="0" borderId="0" xfId="0" applyFont="1" applyAlignment="1">
      <alignment vertical="center"/>
    </xf>
    <xf numFmtId="0" fontId="11" fillId="0" borderId="0" xfId="0" applyFont="1"/>
    <xf numFmtId="0" fontId="18" fillId="0" borderId="0" xfId="0" applyFont="1"/>
    <xf numFmtId="0" fontId="14" fillId="0" borderId="0" xfId="0" applyFont="1"/>
    <xf numFmtId="43" fontId="19" fillId="0" borderId="0" xfId="1" applyFont="1"/>
    <xf numFmtId="0" fontId="10" fillId="0" borderId="0" xfId="1" applyNumberFormat="1" applyFont="1"/>
    <xf numFmtId="43" fontId="19" fillId="0" borderId="0" xfId="1" applyFont="1" applyAlignment="1">
      <alignment wrapText="1"/>
    </xf>
    <xf numFmtId="0" fontId="0" fillId="0" borderId="2" xfId="0" applyBorder="1"/>
    <xf numFmtId="1" fontId="0" fillId="0" borderId="2" xfId="0" applyNumberFormat="1" applyBorder="1"/>
    <xf numFmtId="0" fontId="3" fillId="0" borderId="3" xfId="0" applyFont="1" applyBorder="1" applyAlignment="1">
      <alignment wrapText="1"/>
    </xf>
    <xf numFmtId="0" fontId="0" fillId="0" borderId="5" xfId="0" applyBorder="1"/>
    <xf numFmtId="0" fontId="4" fillId="0" borderId="5" xfId="0" applyFont="1" applyBorder="1"/>
    <xf numFmtId="0" fontId="5" fillId="0" borderId="5" xfId="0" applyFont="1" applyBorder="1"/>
    <xf numFmtId="0" fontId="3" fillId="0" borderId="5" xfId="0" applyFont="1" applyBorder="1"/>
    <xf numFmtId="0" fontId="6" fillId="0" borderId="5" xfId="0" applyFont="1" applyBorder="1"/>
    <xf numFmtId="0" fontId="0" fillId="0" borderId="5" xfId="1" applyNumberFormat="1" applyFont="1" applyBorder="1"/>
    <xf numFmtId="43" fontId="6" fillId="0" borderId="5" xfId="1" applyFont="1" applyBorder="1"/>
    <xf numFmtId="43" fontId="6" fillId="0" borderId="6" xfId="1" applyFont="1" applyBorder="1"/>
    <xf numFmtId="1" fontId="0" fillId="0" borderId="7" xfId="0" applyNumberFormat="1" applyBorder="1"/>
    <xf numFmtId="0" fontId="2" fillId="0" borderId="4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49" fontId="2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139381</xdr:colOff>
      <xdr:row>0</xdr:row>
      <xdr:rowOff>152400</xdr:rowOff>
    </xdr:from>
    <xdr:to>
      <xdr:col>7</xdr:col>
      <xdr:colOff>133350</xdr:colOff>
      <xdr:row>13</xdr:row>
      <xdr:rowOff>130031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88A6624-378D-4E4F-A3CB-658F3F2BA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381" y="152400"/>
          <a:ext cx="4261169" cy="3082781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14</xdr:row>
      <xdr:rowOff>49530</xdr:rowOff>
    </xdr:from>
    <xdr:to>
      <xdr:col>6</xdr:col>
      <xdr:colOff>466725</xdr:colOff>
      <xdr:row>21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8A65002-24DC-484C-B8C9-A90DD8C14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3345180"/>
          <a:ext cx="3495675" cy="1398270"/>
        </a:xfrm>
        <a:prstGeom prst="rect">
          <a:avLst/>
        </a:prstGeom>
      </xdr:spPr>
    </xdr:pic>
    <xdr:clientData/>
  </xdr:twoCellAnchor>
  <xdr:oneCellAnchor>
    <xdr:from>
      <xdr:col>8</xdr:col>
      <xdr:colOff>581025</xdr:colOff>
      <xdr:row>9</xdr:row>
      <xdr:rowOff>9525</xdr:rowOff>
    </xdr:from>
    <xdr:ext cx="4467225" cy="609013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ED73E5E-AD78-42EA-A5A5-2CF43CC43114}"/>
            </a:ext>
          </a:extLst>
        </xdr:cNvPr>
        <xdr:cNvSpPr txBox="1"/>
      </xdr:nvSpPr>
      <xdr:spPr>
        <a:xfrm>
          <a:off x="5457825" y="2352675"/>
          <a:ext cx="4467225" cy="609013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CA" sz="1100"/>
            <a:t>These</a:t>
          </a:r>
          <a:r>
            <a:rPr lang="en-CA" sz="1100" baseline="0"/>
            <a:t> exercises were created to be used in conjuction with the Caribbean National Accounts Training Program, Part 1: National Accounts, Session 13</a:t>
          </a:r>
        </a:p>
        <a:p>
          <a:endParaRPr lang="en-CA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2D88F-7B93-44C9-9362-CAC0BA7EEB44}">
  <dimension ref="J1:J10"/>
  <sheetViews>
    <sheetView tabSelected="1" workbookViewId="0">
      <selection activeCell="T13" sqref="T13"/>
    </sheetView>
  </sheetViews>
  <sheetFormatPr defaultRowHeight="15" x14ac:dyDescent="0.25"/>
  <sheetData>
    <row r="1" spans="10:10" ht="16.5" customHeight="1" x14ac:dyDescent="0.25"/>
    <row r="2" spans="10:10" ht="33.75" x14ac:dyDescent="0.25">
      <c r="J2" s="44" t="s">
        <v>122</v>
      </c>
    </row>
    <row r="3" spans="10:10" ht="21" x14ac:dyDescent="0.25">
      <c r="J3" s="45" t="s">
        <v>118</v>
      </c>
    </row>
    <row r="4" spans="10:10" ht="15.75" customHeight="1" x14ac:dyDescent="0.25"/>
    <row r="5" spans="10:10" ht="26.25" x14ac:dyDescent="0.25">
      <c r="J5" s="46" t="s">
        <v>121</v>
      </c>
    </row>
    <row r="6" spans="10:10" ht="26.25" x14ac:dyDescent="0.25">
      <c r="J6" s="46" t="s">
        <v>120</v>
      </c>
    </row>
    <row r="7" spans="10:10" x14ac:dyDescent="0.25">
      <c r="J7" t="s">
        <v>116</v>
      </c>
    </row>
    <row r="8" spans="10:10" x14ac:dyDescent="0.25">
      <c r="J8" s="47" t="s">
        <v>119</v>
      </c>
    </row>
    <row r="10" spans="10:10" x14ac:dyDescent="0.25">
      <c r="J10" s="2" t="s">
        <v>117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H10"/>
    </sheetView>
  </sheetViews>
  <sheetFormatPr defaultColWidth="8.85546875" defaultRowHeight="15" x14ac:dyDescent="0.25"/>
  <cols>
    <col min="1" max="1" width="44" customWidth="1"/>
    <col min="2" max="3" width="12.7109375" customWidth="1"/>
    <col min="4" max="4" width="12.140625" bestFit="1" customWidth="1"/>
    <col min="5" max="5" width="11.42578125" bestFit="1" customWidth="1"/>
    <col min="6" max="6" width="11.42578125" customWidth="1"/>
  </cols>
  <sheetData>
    <row r="1" spans="1:8" ht="44.25" customHeight="1" thickBot="1" x14ac:dyDescent="0.3">
      <c r="B1" s="42" t="s">
        <v>66</v>
      </c>
      <c r="C1" s="42" t="s">
        <v>65</v>
      </c>
      <c r="D1" s="42" t="s">
        <v>16</v>
      </c>
      <c r="E1" s="42" t="s">
        <v>68</v>
      </c>
      <c r="F1" s="42" t="s">
        <v>67</v>
      </c>
      <c r="G1" s="42" t="s">
        <v>17</v>
      </c>
      <c r="H1" s="42" t="s">
        <v>18</v>
      </c>
    </row>
    <row r="2" spans="1:8" ht="17.25" customHeight="1" x14ac:dyDescent="0.25">
      <c r="A2" s="32" t="s">
        <v>0</v>
      </c>
      <c r="B2" s="43"/>
      <c r="C2" s="43"/>
      <c r="D2" s="43"/>
      <c r="E2" s="43"/>
      <c r="F2" s="43"/>
      <c r="G2" s="43"/>
      <c r="H2" s="43"/>
    </row>
    <row r="3" spans="1:8" x14ac:dyDescent="0.25">
      <c r="A3" s="33" t="s">
        <v>1</v>
      </c>
      <c r="B3" s="30">
        <v>1250</v>
      </c>
      <c r="C3" s="30">
        <v>605</v>
      </c>
      <c r="D3" s="30">
        <v>424</v>
      </c>
      <c r="E3" s="30">
        <v>1104</v>
      </c>
      <c r="F3" s="30">
        <v>140</v>
      </c>
      <c r="G3" s="30">
        <f>SUM(B3:F3)</f>
        <v>3523</v>
      </c>
      <c r="H3" s="30">
        <v>499</v>
      </c>
    </row>
    <row r="4" spans="1:8" x14ac:dyDescent="0.25">
      <c r="A4" s="33" t="s">
        <v>20</v>
      </c>
      <c r="B4" s="30"/>
      <c r="C4" s="30"/>
      <c r="D4" s="30"/>
      <c r="E4" s="30"/>
      <c r="F4" s="30"/>
      <c r="G4" s="30"/>
      <c r="H4" s="30">
        <v>540</v>
      </c>
    </row>
    <row r="5" spans="1:8" x14ac:dyDescent="0.25">
      <c r="A5" s="33" t="s">
        <v>21</v>
      </c>
      <c r="B5" s="30"/>
      <c r="C5" s="30"/>
      <c r="D5" s="30"/>
      <c r="E5" s="30"/>
      <c r="F5" s="30"/>
      <c r="G5" s="30"/>
      <c r="H5" s="30">
        <v>499</v>
      </c>
    </row>
    <row r="6" spans="1:8" x14ac:dyDescent="0.25">
      <c r="A6" s="34" t="s">
        <v>2</v>
      </c>
      <c r="B6" s="30">
        <v>585</v>
      </c>
      <c r="C6" s="30">
        <v>343</v>
      </c>
      <c r="D6" s="30">
        <v>252</v>
      </c>
      <c r="E6" s="30">
        <v>598</v>
      </c>
      <c r="F6" s="30">
        <v>105</v>
      </c>
      <c r="G6" s="30">
        <f>SUM(B6:F6)</f>
        <v>1883</v>
      </c>
      <c r="H6" s="30">
        <v>499</v>
      </c>
    </row>
    <row r="7" spans="1:8" x14ac:dyDescent="0.25">
      <c r="A7" s="34" t="s">
        <v>50</v>
      </c>
      <c r="B7" s="30"/>
      <c r="C7" s="30"/>
      <c r="D7" s="30"/>
      <c r="E7" s="30"/>
      <c r="F7" s="30"/>
      <c r="G7" s="30"/>
      <c r="H7" s="30"/>
    </row>
    <row r="8" spans="1:8" x14ac:dyDescent="0.25">
      <c r="A8" s="35" t="s">
        <v>3</v>
      </c>
      <c r="B8" s="30">
        <f>B3-B6</f>
        <v>665</v>
      </c>
      <c r="C8" s="30">
        <f>C3-C6</f>
        <v>262</v>
      </c>
      <c r="D8" s="30">
        <f t="shared" ref="D8:F8" si="0">D3-D6</f>
        <v>172</v>
      </c>
      <c r="E8" s="30">
        <f t="shared" si="0"/>
        <v>506</v>
      </c>
      <c r="F8" s="30">
        <f t="shared" si="0"/>
        <v>35</v>
      </c>
      <c r="G8" s="30">
        <f>G3-G6+G7</f>
        <v>1640</v>
      </c>
      <c r="H8" s="30"/>
    </row>
    <row r="9" spans="1:8" x14ac:dyDescent="0.25">
      <c r="A9" s="34" t="s">
        <v>4</v>
      </c>
      <c r="B9" s="30">
        <v>97</v>
      </c>
      <c r="C9" s="30">
        <v>50</v>
      </c>
      <c r="D9" s="30">
        <v>30</v>
      </c>
      <c r="E9" s="30">
        <v>40</v>
      </c>
      <c r="F9" s="30">
        <v>5</v>
      </c>
      <c r="G9" s="30">
        <f>SUM(B9:F9)</f>
        <v>222</v>
      </c>
      <c r="H9" s="30"/>
    </row>
    <row r="10" spans="1:8" x14ac:dyDescent="0.25">
      <c r="A10" s="35" t="s">
        <v>5</v>
      </c>
      <c r="B10" s="30">
        <f>B8-B9</f>
        <v>568</v>
      </c>
      <c r="C10" s="30">
        <f>C8-C9</f>
        <v>212</v>
      </c>
      <c r="D10" s="30">
        <f t="shared" ref="D10:G10" si="1">D8-D9</f>
        <v>142</v>
      </c>
      <c r="E10" s="30">
        <f t="shared" si="1"/>
        <v>466</v>
      </c>
      <c r="F10" s="30">
        <f t="shared" si="1"/>
        <v>30</v>
      </c>
      <c r="G10" s="30">
        <f t="shared" si="1"/>
        <v>1418</v>
      </c>
      <c r="H10" s="30"/>
    </row>
    <row r="11" spans="1:8" x14ac:dyDescent="0.25">
      <c r="A11" s="33"/>
      <c r="B11" s="30"/>
      <c r="C11" s="30"/>
      <c r="D11" s="30"/>
      <c r="E11" s="30"/>
      <c r="F11" s="30"/>
      <c r="G11" s="30"/>
      <c r="H11" s="30"/>
    </row>
    <row r="12" spans="1:8" x14ac:dyDescent="0.25">
      <c r="A12" s="36" t="s">
        <v>6</v>
      </c>
      <c r="B12" s="30"/>
      <c r="C12" s="30"/>
      <c r="D12" s="30"/>
      <c r="E12" s="30"/>
      <c r="F12" s="30"/>
      <c r="G12" s="30"/>
      <c r="H12" s="30"/>
    </row>
    <row r="13" spans="1:8" x14ac:dyDescent="0.25">
      <c r="A13" s="35" t="s">
        <v>7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3" t="s">
        <v>8</v>
      </c>
      <c r="B14" s="30"/>
      <c r="C14" s="30"/>
      <c r="D14" s="30"/>
      <c r="E14" s="30"/>
      <c r="F14" s="30"/>
      <c r="G14" s="30"/>
      <c r="H14" s="30"/>
    </row>
    <row r="15" spans="1:8" x14ac:dyDescent="0.25">
      <c r="A15" s="33" t="s">
        <v>9</v>
      </c>
      <c r="B15" s="30"/>
      <c r="C15" s="30"/>
      <c r="D15" s="30"/>
      <c r="E15" s="30"/>
      <c r="F15" s="30"/>
      <c r="G15" s="30"/>
      <c r="H15" s="30"/>
    </row>
    <row r="16" spans="1:8" x14ac:dyDescent="0.25">
      <c r="A16" s="33" t="s">
        <v>10</v>
      </c>
      <c r="B16" s="30"/>
      <c r="C16" s="30"/>
      <c r="D16" s="30"/>
      <c r="E16" s="30"/>
      <c r="F16" s="30"/>
      <c r="G16" s="30"/>
      <c r="H16" s="30"/>
    </row>
    <row r="17" spans="1:8" x14ac:dyDescent="0.25">
      <c r="A17" s="33" t="s">
        <v>11</v>
      </c>
      <c r="B17" s="30"/>
      <c r="C17" s="30"/>
      <c r="D17" s="30"/>
      <c r="E17" s="30"/>
      <c r="F17" s="30"/>
      <c r="G17" s="30"/>
      <c r="H17" s="30"/>
    </row>
    <row r="18" spans="1:8" x14ac:dyDescent="0.25">
      <c r="A18" s="37" t="s">
        <v>22</v>
      </c>
      <c r="B18" s="30"/>
      <c r="C18" s="30"/>
      <c r="D18" s="30"/>
      <c r="E18" s="30"/>
      <c r="F18" s="30"/>
      <c r="G18" s="30"/>
      <c r="H18" s="30"/>
    </row>
    <row r="19" spans="1:8" x14ac:dyDescent="0.25">
      <c r="A19" s="33"/>
      <c r="B19" s="30"/>
      <c r="C19" s="30"/>
      <c r="D19" s="30"/>
      <c r="E19" s="30"/>
      <c r="F19" s="30"/>
      <c r="G19" s="30"/>
      <c r="H19" s="30"/>
    </row>
    <row r="20" spans="1:8" x14ac:dyDescent="0.25">
      <c r="A20" s="36" t="s">
        <v>12</v>
      </c>
      <c r="B20" s="30"/>
      <c r="C20" s="30"/>
      <c r="D20" s="30"/>
      <c r="E20" s="30"/>
      <c r="F20" s="30"/>
      <c r="G20" s="30"/>
      <c r="H20" s="30"/>
    </row>
    <row r="21" spans="1:8" x14ac:dyDescent="0.25">
      <c r="A21" s="38" t="s">
        <v>23</v>
      </c>
      <c r="B21" s="30"/>
      <c r="C21" s="30"/>
      <c r="D21" s="30"/>
      <c r="E21" s="30"/>
      <c r="F21" s="30"/>
      <c r="G21" s="30"/>
      <c r="H21" s="30"/>
    </row>
    <row r="22" spans="1:8" x14ac:dyDescent="0.25">
      <c r="A22" s="33" t="s">
        <v>24</v>
      </c>
      <c r="B22" s="30"/>
      <c r="C22" s="30"/>
      <c r="D22" s="30"/>
      <c r="E22" s="30"/>
      <c r="F22" s="30"/>
      <c r="G22" s="30"/>
      <c r="H22" s="30"/>
    </row>
    <row r="23" spans="1:8" x14ac:dyDescent="0.25">
      <c r="A23" s="33" t="s">
        <v>25</v>
      </c>
      <c r="B23" s="30"/>
      <c r="C23" s="30"/>
      <c r="D23" s="30"/>
      <c r="E23" s="30"/>
      <c r="F23" s="30"/>
      <c r="G23" s="30"/>
      <c r="H23" s="30"/>
    </row>
    <row r="24" spans="1:8" x14ac:dyDescent="0.25">
      <c r="A24" s="39" t="s">
        <v>48</v>
      </c>
      <c r="B24" s="30"/>
      <c r="C24" s="30"/>
      <c r="D24" s="30"/>
      <c r="E24" s="30"/>
      <c r="F24" s="30"/>
      <c r="G24" s="30"/>
      <c r="H24" s="30"/>
    </row>
    <row r="25" spans="1:8" x14ac:dyDescent="0.25">
      <c r="A25" s="39" t="s">
        <v>49</v>
      </c>
      <c r="B25" s="30"/>
      <c r="C25" s="30"/>
      <c r="D25" s="30"/>
      <c r="E25" s="30"/>
      <c r="F25" s="30"/>
      <c r="G25" s="30"/>
      <c r="H25" s="30"/>
    </row>
    <row r="26" spans="1:8" x14ac:dyDescent="0.25">
      <c r="A26" s="33" t="s">
        <v>26</v>
      </c>
      <c r="B26" s="30"/>
      <c r="C26" s="30"/>
      <c r="D26" s="30"/>
      <c r="E26" s="30"/>
      <c r="F26" s="30"/>
      <c r="G26" s="30"/>
      <c r="H26" s="30"/>
    </row>
    <row r="27" spans="1:8" x14ac:dyDescent="0.25">
      <c r="A27" s="33" t="s">
        <v>27</v>
      </c>
      <c r="B27" s="30"/>
      <c r="C27" s="30"/>
      <c r="D27" s="30"/>
      <c r="E27" s="30"/>
      <c r="F27" s="30"/>
      <c r="G27" s="30"/>
      <c r="H27" s="30"/>
    </row>
    <row r="28" spans="1:8" x14ac:dyDescent="0.25">
      <c r="A28" s="33" t="s">
        <v>28</v>
      </c>
      <c r="B28" s="30"/>
      <c r="C28" s="30"/>
      <c r="D28" s="30"/>
      <c r="E28" s="30"/>
      <c r="F28" s="30"/>
      <c r="G28" s="30"/>
      <c r="H28" s="30"/>
    </row>
    <row r="29" spans="1:8" x14ac:dyDescent="0.25">
      <c r="A29" s="39" t="s">
        <v>35</v>
      </c>
      <c r="B29" s="30"/>
      <c r="C29" s="30"/>
      <c r="D29" s="30"/>
      <c r="E29" s="30"/>
      <c r="F29" s="30"/>
      <c r="G29" s="30"/>
      <c r="H29" s="30"/>
    </row>
    <row r="30" spans="1:8" x14ac:dyDescent="0.25">
      <c r="A30" s="39"/>
      <c r="B30" s="30"/>
      <c r="C30" s="30"/>
      <c r="D30" s="30"/>
      <c r="E30" s="30"/>
      <c r="F30" s="30"/>
      <c r="G30" s="30"/>
      <c r="H30" s="30"/>
    </row>
    <row r="31" spans="1:8" x14ac:dyDescent="0.25">
      <c r="A31" s="36" t="s">
        <v>13</v>
      </c>
      <c r="B31" s="30"/>
      <c r="C31" s="30"/>
      <c r="D31" s="30"/>
      <c r="E31" s="30"/>
      <c r="F31" s="30"/>
      <c r="G31" s="30"/>
      <c r="H31" s="30"/>
    </row>
    <row r="32" spans="1:8" x14ac:dyDescent="0.25">
      <c r="A32" s="39" t="s">
        <v>36</v>
      </c>
      <c r="B32" s="31"/>
      <c r="C32" s="31"/>
      <c r="D32" s="31"/>
      <c r="E32" s="31"/>
      <c r="F32" s="31"/>
      <c r="G32" s="31"/>
      <c r="H32" s="31"/>
    </row>
    <row r="33" spans="1:8" x14ac:dyDescent="0.25">
      <c r="A33" s="33" t="s">
        <v>29</v>
      </c>
      <c r="B33" s="30"/>
      <c r="C33" s="30"/>
      <c r="D33" s="30"/>
      <c r="E33" s="30"/>
      <c r="F33" s="30"/>
      <c r="G33" s="30"/>
      <c r="H33" s="30"/>
    </row>
    <row r="34" spans="1:8" x14ac:dyDescent="0.25">
      <c r="A34" s="33" t="s">
        <v>30</v>
      </c>
      <c r="B34" s="30"/>
      <c r="C34" s="30"/>
      <c r="D34" s="30"/>
      <c r="E34" s="30"/>
      <c r="F34" s="30"/>
      <c r="G34" s="30"/>
      <c r="H34" s="30"/>
    </row>
    <row r="35" spans="1:8" x14ac:dyDescent="0.25">
      <c r="A35" s="39" t="s">
        <v>34</v>
      </c>
      <c r="B35" s="31"/>
      <c r="C35" s="31"/>
      <c r="D35" s="31"/>
      <c r="E35" s="31"/>
      <c r="F35" s="31"/>
      <c r="G35" s="31"/>
      <c r="H35" s="31"/>
    </row>
    <row r="36" spans="1:8" x14ac:dyDescent="0.25">
      <c r="A36" s="33"/>
      <c r="B36" s="30"/>
      <c r="C36" s="30"/>
      <c r="D36" s="30"/>
      <c r="E36" s="30"/>
      <c r="F36" s="30"/>
      <c r="G36" s="30"/>
      <c r="H36" s="30"/>
    </row>
    <row r="37" spans="1:8" x14ac:dyDescent="0.25">
      <c r="A37" s="36" t="s">
        <v>14</v>
      </c>
      <c r="B37" s="30"/>
      <c r="C37" s="30"/>
      <c r="D37" s="30"/>
      <c r="E37" s="30"/>
      <c r="F37" s="30"/>
      <c r="G37" s="30"/>
      <c r="H37" s="30"/>
    </row>
    <row r="38" spans="1:8" x14ac:dyDescent="0.25">
      <c r="A38" s="39" t="s">
        <v>31</v>
      </c>
      <c r="B38" s="31"/>
      <c r="C38" s="31"/>
      <c r="D38" s="31"/>
      <c r="E38" s="31"/>
      <c r="F38" s="31"/>
      <c r="G38" s="31"/>
      <c r="H38" s="31"/>
    </row>
    <row r="39" spans="1:8" x14ac:dyDescent="0.25">
      <c r="A39" s="33" t="s">
        <v>32</v>
      </c>
      <c r="B39" s="30"/>
      <c r="C39" s="30"/>
      <c r="D39" s="30"/>
      <c r="E39" s="30"/>
      <c r="F39" s="30"/>
      <c r="G39" s="30"/>
      <c r="H39" s="30"/>
    </row>
    <row r="40" spans="1:8" ht="15.75" thickBot="1" x14ac:dyDescent="0.3">
      <c r="A40" s="40" t="s">
        <v>33</v>
      </c>
      <c r="B40" s="41"/>
      <c r="C40" s="41"/>
      <c r="D40" s="41"/>
      <c r="E40" s="41"/>
      <c r="F40" s="41"/>
      <c r="G40" s="41"/>
      <c r="H40" s="41"/>
    </row>
  </sheetData>
  <pageMargins left="0.70866141732283472" right="0.70866141732283472" top="0.74803149606299213" bottom="0.74803149606299213" header="0.31496062992125984" footer="0.31496062992125984"/>
  <pageSetup paperSize="5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121"/>
  <sheetViews>
    <sheetView showGridLines="0" topLeftCell="A106" workbookViewId="0">
      <selection activeCell="E122" sqref="E122"/>
    </sheetView>
  </sheetViews>
  <sheetFormatPr defaultColWidth="8.85546875" defaultRowHeight="15" x14ac:dyDescent="0.25"/>
  <cols>
    <col min="2" max="2" width="27.28515625" customWidth="1"/>
    <col min="3" max="3" width="11.42578125" customWidth="1"/>
    <col min="4" max="4" width="12.28515625" customWidth="1"/>
    <col min="5" max="6" width="11.42578125" customWidth="1"/>
    <col min="7" max="7" width="8.85546875" customWidth="1"/>
    <col min="8" max="8" width="8.7109375" customWidth="1"/>
    <col min="9" max="9" width="7.42578125" customWidth="1"/>
  </cols>
  <sheetData>
    <row r="1" spans="2:5" x14ac:dyDescent="0.25">
      <c r="B1" t="s">
        <v>57</v>
      </c>
    </row>
    <row r="2" spans="2:5" x14ac:dyDescent="0.25">
      <c r="D2" t="s">
        <v>69</v>
      </c>
      <c r="E2" t="s">
        <v>70</v>
      </c>
    </row>
    <row r="3" spans="2:5" x14ac:dyDescent="0.25">
      <c r="B3" s="2" t="s">
        <v>58</v>
      </c>
      <c r="D3" t="s">
        <v>15</v>
      </c>
      <c r="E3" t="s">
        <v>15</v>
      </c>
    </row>
    <row r="4" spans="2:5" x14ac:dyDescent="0.25">
      <c r="B4" t="s">
        <v>61</v>
      </c>
      <c r="D4">
        <v>1320</v>
      </c>
      <c r="E4">
        <v>380</v>
      </c>
    </row>
    <row r="5" spans="2:5" x14ac:dyDescent="0.25">
      <c r="B5" t="s">
        <v>45</v>
      </c>
      <c r="D5">
        <v>100</v>
      </c>
      <c r="E5">
        <v>39</v>
      </c>
    </row>
    <row r="6" spans="2:5" x14ac:dyDescent="0.25">
      <c r="B6" t="s">
        <v>47</v>
      </c>
      <c r="D6">
        <v>20</v>
      </c>
      <c r="E6">
        <v>8</v>
      </c>
    </row>
    <row r="7" spans="2:5" x14ac:dyDescent="0.25">
      <c r="B7" t="s">
        <v>43</v>
      </c>
      <c r="D7">
        <v>10</v>
      </c>
      <c r="E7">
        <v>0</v>
      </c>
    </row>
    <row r="8" spans="2:5" x14ac:dyDescent="0.25">
      <c r="B8" t="s">
        <v>52</v>
      </c>
      <c r="D8">
        <v>4</v>
      </c>
      <c r="E8">
        <v>1</v>
      </c>
    </row>
    <row r="11" spans="2:5" x14ac:dyDescent="0.25">
      <c r="B11" s="2" t="s">
        <v>59</v>
      </c>
    </row>
    <row r="12" spans="2:5" x14ac:dyDescent="0.25">
      <c r="B12" t="s">
        <v>62</v>
      </c>
      <c r="D12">
        <v>1190</v>
      </c>
      <c r="E12">
        <v>340</v>
      </c>
    </row>
    <row r="13" spans="2:5" x14ac:dyDescent="0.25">
      <c r="B13" t="s">
        <v>63</v>
      </c>
    </row>
    <row r="14" spans="2:5" x14ac:dyDescent="0.25">
      <c r="B14" t="s">
        <v>37</v>
      </c>
      <c r="D14">
        <v>300</v>
      </c>
      <c r="E14">
        <v>131</v>
      </c>
    </row>
    <row r="15" spans="2:5" x14ac:dyDescent="0.25">
      <c r="B15" t="s">
        <v>41</v>
      </c>
      <c r="D15">
        <v>90</v>
      </c>
      <c r="E15">
        <v>39</v>
      </c>
    </row>
    <row r="17" spans="2:8" x14ac:dyDescent="0.25">
      <c r="B17" t="s">
        <v>42</v>
      </c>
      <c r="D17">
        <v>54</v>
      </c>
      <c r="E17">
        <v>10</v>
      </c>
    </row>
    <row r="18" spans="2:8" x14ac:dyDescent="0.25">
      <c r="B18" t="s">
        <v>46</v>
      </c>
      <c r="D18">
        <v>150</v>
      </c>
      <c r="E18">
        <v>12</v>
      </c>
    </row>
    <row r="19" spans="2:8" x14ac:dyDescent="0.25">
      <c r="B19" t="s">
        <v>51</v>
      </c>
      <c r="D19">
        <v>12</v>
      </c>
      <c r="E19">
        <v>8</v>
      </c>
    </row>
    <row r="20" spans="2:8" x14ac:dyDescent="0.25">
      <c r="B20" t="s">
        <v>53</v>
      </c>
      <c r="D20">
        <v>15</v>
      </c>
      <c r="E20">
        <v>10</v>
      </c>
    </row>
    <row r="23" spans="2:8" x14ac:dyDescent="0.25">
      <c r="B23" s="2" t="s">
        <v>60</v>
      </c>
      <c r="D23">
        <v>130</v>
      </c>
      <c r="E23">
        <v>40</v>
      </c>
    </row>
    <row r="25" spans="2:8" x14ac:dyDescent="0.25">
      <c r="B25" t="s">
        <v>64</v>
      </c>
      <c r="D25">
        <v>40</v>
      </c>
      <c r="E25">
        <v>20</v>
      </c>
    </row>
    <row r="26" spans="2:8" x14ac:dyDescent="0.25">
      <c r="B26" s="4"/>
      <c r="C26" s="4"/>
      <c r="D26" s="4"/>
      <c r="E26" s="4"/>
      <c r="F26" s="4"/>
      <c r="G26" s="4"/>
      <c r="H26" s="4"/>
    </row>
    <row r="29" spans="2:8" x14ac:dyDescent="0.25">
      <c r="B29" t="s">
        <v>71</v>
      </c>
    </row>
    <row r="31" spans="2:8" x14ac:dyDescent="0.25">
      <c r="B31" t="s">
        <v>72</v>
      </c>
    </row>
    <row r="33" spans="2:11" x14ac:dyDescent="0.25">
      <c r="B33" t="s">
        <v>99</v>
      </c>
      <c r="D33">
        <v>77</v>
      </c>
    </row>
    <row r="34" spans="2:11" x14ac:dyDescent="0.25">
      <c r="B34" t="s">
        <v>105</v>
      </c>
      <c r="D34">
        <v>120</v>
      </c>
    </row>
    <row r="35" spans="2:11" x14ac:dyDescent="0.25">
      <c r="B35" t="s">
        <v>73</v>
      </c>
      <c r="D35">
        <v>6</v>
      </c>
    </row>
    <row r="36" spans="2:11" x14ac:dyDescent="0.25">
      <c r="B36" t="s">
        <v>74</v>
      </c>
      <c r="D36">
        <v>14</v>
      </c>
    </row>
    <row r="37" spans="2:11" x14ac:dyDescent="0.25">
      <c r="B37" t="s">
        <v>75</v>
      </c>
      <c r="D37">
        <v>5</v>
      </c>
    </row>
    <row r="38" spans="2:11" x14ac:dyDescent="0.25">
      <c r="B38" t="s">
        <v>52</v>
      </c>
      <c r="D38">
        <v>5</v>
      </c>
    </row>
    <row r="39" spans="2:11" x14ac:dyDescent="0.25">
      <c r="B39" t="s">
        <v>79</v>
      </c>
      <c r="D39">
        <v>10</v>
      </c>
    </row>
    <row r="41" spans="2:11" x14ac:dyDescent="0.25">
      <c r="B41" t="s">
        <v>59</v>
      </c>
    </row>
    <row r="42" spans="2:11" x14ac:dyDescent="0.25">
      <c r="B42" t="s">
        <v>80</v>
      </c>
      <c r="D42">
        <v>150</v>
      </c>
    </row>
    <row r="43" spans="2:11" x14ac:dyDescent="0.25">
      <c r="B43" t="s">
        <v>76</v>
      </c>
      <c r="D43">
        <v>87</v>
      </c>
    </row>
    <row r="44" spans="2:11" x14ac:dyDescent="0.25">
      <c r="B44" t="s">
        <v>77</v>
      </c>
      <c r="D44">
        <v>53</v>
      </c>
    </row>
    <row r="45" spans="2:11" x14ac:dyDescent="0.25">
      <c r="B45" t="s">
        <v>99</v>
      </c>
      <c r="D45">
        <v>8</v>
      </c>
    </row>
    <row r="46" spans="2:11" x14ac:dyDescent="0.25">
      <c r="B46" t="s">
        <v>78</v>
      </c>
      <c r="D46">
        <v>35</v>
      </c>
    </row>
    <row r="47" spans="2:11" x14ac:dyDescent="0.25">
      <c r="B47" t="s">
        <v>81</v>
      </c>
      <c r="D47">
        <v>30</v>
      </c>
    </row>
    <row r="48" spans="2:11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2:10" x14ac:dyDescent="0.25">
      <c r="B49" s="8"/>
      <c r="C49" s="8"/>
      <c r="D49" s="8"/>
      <c r="E49" s="8"/>
      <c r="F49" s="8"/>
      <c r="G49" s="8"/>
      <c r="H49" s="8"/>
      <c r="I49" s="8"/>
    </row>
    <row r="50" spans="2:10" x14ac:dyDescent="0.25">
      <c r="B50" s="8"/>
      <c r="C50" s="8"/>
      <c r="D50" s="8"/>
      <c r="E50" s="8"/>
      <c r="F50" s="8"/>
      <c r="G50" s="8"/>
      <c r="H50" s="8"/>
      <c r="I50" s="8"/>
    </row>
    <row r="51" spans="2:10" ht="39" x14ac:dyDescent="0.25">
      <c r="B51" s="7" t="s">
        <v>114</v>
      </c>
      <c r="C51" s="10" t="s">
        <v>66</v>
      </c>
      <c r="D51" s="10" t="s">
        <v>65</v>
      </c>
      <c r="E51" s="10" t="s">
        <v>16</v>
      </c>
      <c r="F51" s="10" t="s">
        <v>68</v>
      </c>
      <c r="G51" s="10" t="s">
        <v>67</v>
      </c>
      <c r="H51" s="10" t="s">
        <v>17</v>
      </c>
      <c r="I51" s="10" t="s">
        <v>18</v>
      </c>
      <c r="J51" s="10" t="s">
        <v>19</v>
      </c>
    </row>
    <row r="52" spans="2:10" x14ac:dyDescent="0.25">
      <c r="B52" s="8" t="s">
        <v>37</v>
      </c>
      <c r="C52" s="8"/>
      <c r="D52" s="8"/>
      <c r="E52" s="8"/>
      <c r="F52" s="8"/>
      <c r="G52" s="8"/>
      <c r="H52" s="8"/>
      <c r="I52" s="8"/>
      <c r="J52" s="8"/>
    </row>
    <row r="53" spans="2:10" x14ac:dyDescent="0.25">
      <c r="B53" s="8" t="s">
        <v>38</v>
      </c>
      <c r="C53" s="8">
        <v>300</v>
      </c>
      <c r="D53" s="8">
        <v>131</v>
      </c>
      <c r="E53" s="8">
        <v>87</v>
      </c>
      <c r="F53" s="8">
        <v>26</v>
      </c>
      <c r="G53" s="8">
        <v>25</v>
      </c>
      <c r="H53" s="8">
        <f>SUM(C53:G53)</f>
        <v>569</v>
      </c>
      <c r="I53" s="8">
        <v>6</v>
      </c>
      <c r="J53" s="8"/>
    </row>
    <row r="54" spans="2:10" x14ac:dyDescent="0.25">
      <c r="B54" s="8" t="s">
        <v>41</v>
      </c>
      <c r="C54" s="8">
        <v>90</v>
      </c>
      <c r="D54" s="8">
        <v>39</v>
      </c>
      <c r="E54" s="8">
        <v>53</v>
      </c>
      <c r="F54" s="8">
        <v>6</v>
      </c>
      <c r="G54" s="8">
        <v>5</v>
      </c>
      <c r="H54" s="8">
        <f>SUM(C54:G54)</f>
        <v>193</v>
      </c>
      <c r="I54" s="8"/>
      <c r="J54" s="8"/>
    </row>
    <row r="55" spans="2:10" x14ac:dyDescent="0.25">
      <c r="B55" s="8" t="s">
        <v>44</v>
      </c>
      <c r="C55" s="8"/>
      <c r="D55" s="8"/>
      <c r="E55" s="8"/>
      <c r="F55" s="8"/>
      <c r="G55" s="8"/>
      <c r="H55" s="8"/>
      <c r="I55" s="8">
        <v>2</v>
      </c>
      <c r="J55" s="8"/>
    </row>
    <row r="56" spans="2:10" x14ac:dyDescent="0.25">
      <c r="B56" s="9"/>
      <c r="C56" s="9"/>
      <c r="D56" s="9"/>
      <c r="E56" s="9"/>
      <c r="F56" s="9"/>
      <c r="G56" s="9"/>
      <c r="H56" s="9"/>
      <c r="I56" s="9"/>
      <c r="J56" s="9"/>
    </row>
    <row r="57" spans="2:10" ht="75" x14ac:dyDescent="0.25">
      <c r="B57" s="2" t="s">
        <v>115</v>
      </c>
      <c r="D57" s="6" t="s">
        <v>109</v>
      </c>
      <c r="E57" s="6" t="s">
        <v>110</v>
      </c>
      <c r="F57" t="s">
        <v>113</v>
      </c>
      <c r="G57" s="1" t="s">
        <v>98</v>
      </c>
    </row>
    <row r="58" spans="2:10" x14ac:dyDescent="0.25">
      <c r="B58" t="s">
        <v>39</v>
      </c>
      <c r="D58">
        <v>1105</v>
      </c>
      <c r="E58">
        <v>700</v>
      </c>
      <c r="G58">
        <v>30</v>
      </c>
    </row>
    <row r="59" spans="2:10" x14ac:dyDescent="0.25">
      <c r="B59" t="s">
        <v>40</v>
      </c>
      <c r="D59">
        <v>350</v>
      </c>
      <c r="E59">
        <v>320</v>
      </c>
      <c r="G59">
        <v>2</v>
      </c>
    </row>
    <row r="61" spans="2:10" x14ac:dyDescent="0.25">
      <c r="B61" t="s">
        <v>87</v>
      </c>
    </row>
    <row r="62" spans="2:10" x14ac:dyDescent="0.25">
      <c r="B62" s="2" t="s">
        <v>111</v>
      </c>
    </row>
    <row r="63" spans="2:10" x14ac:dyDescent="0.25">
      <c r="B63" t="s">
        <v>97</v>
      </c>
      <c r="D63">
        <v>40</v>
      </c>
    </row>
    <row r="64" spans="2:10" x14ac:dyDescent="0.25">
      <c r="B64" t="s">
        <v>99</v>
      </c>
      <c r="D64">
        <v>4</v>
      </c>
    </row>
    <row r="66" spans="2:11" x14ac:dyDescent="0.25">
      <c r="B66" s="2" t="s">
        <v>112</v>
      </c>
    </row>
    <row r="67" spans="2:11" x14ac:dyDescent="0.25">
      <c r="B67" s="3" t="s">
        <v>100</v>
      </c>
      <c r="D67">
        <v>2</v>
      </c>
    </row>
    <row r="68" spans="2:11" x14ac:dyDescent="0.25">
      <c r="B68" s="5"/>
      <c r="C68" s="4"/>
      <c r="D68" s="4"/>
      <c r="E68" s="4"/>
      <c r="F68" s="4"/>
      <c r="G68" s="4"/>
      <c r="H68" s="4"/>
      <c r="I68" s="4"/>
      <c r="J68" s="4"/>
      <c r="K68" s="4"/>
    </row>
    <row r="71" spans="2:11" x14ac:dyDescent="0.25">
      <c r="B71" t="s">
        <v>82</v>
      </c>
    </row>
    <row r="73" spans="2:11" x14ac:dyDescent="0.25">
      <c r="B73" t="s">
        <v>83</v>
      </c>
    </row>
    <row r="74" spans="2:11" x14ac:dyDescent="0.25">
      <c r="B74" t="s">
        <v>37</v>
      </c>
      <c r="D74">
        <v>570</v>
      </c>
    </row>
    <row r="75" spans="2:11" x14ac:dyDescent="0.25">
      <c r="B75" t="s">
        <v>77</v>
      </c>
      <c r="D75">
        <v>190</v>
      </c>
    </row>
    <row r="76" spans="2:11" x14ac:dyDescent="0.25">
      <c r="B76" t="s">
        <v>85</v>
      </c>
      <c r="D76">
        <v>50</v>
      </c>
    </row>
    <row r="77" spans="2:11" x14ac:dyDescent="0.25">
      <c r="B77" t="s">
        <v>86</v>
      </c>
      <c r="D77">
        <v>12</v>
      </c>
    </row>
    <row r="78" spans="2:11" x14ac:dyDescent="0.25">
      <c r="B78" t="s">
        <v>95</v>
      </c>
      <c r="D78">
        <v>80</v>
      </c>
    </row>
    <row r="80" spans="2:11" x14ac:dyDescent="0.25">
      <c r="B80" t="s">
        <v>84</v>
      </c>
    </row>
    <row r="81" spans="2:11" x14ac:dyDescent="0.25">
      <c r="B81" t="s">
        <v>88</v>
      </c>
      <c r="D81">
        <v>275</v>
      </c>
    </row>
    <row r="82" spans="2:11" x14ac:dyDescent="0.25">
      <c r="B82" t="s">
        <v>92</v>
      </c>
      <c r="D82">
        <v>400</v>
      </c>
    </row>
    <row r="83" spans="2:11" x14ac:dyDescent="0.25">
      <c r="B83" t="s">
        <v>89</v>
      </c>
      <c r="D83">
        <v>75</v>
      </c>
    </row>
    <row r="84" spans="2:11" x14ac:dyDescent="0.25">
      <c r="B84" t="s">
        <v>90</v>
      </c>
      <c r="D84">
        <v>50</v>
      </c>
    </row>
    <row r="85" spans="2:11" x14ac:dyDescent="0.25">
      <c r="B85" t="s">
        <v>91</v>
      </c>
      <c r="D85">
        <v>125</v>
      </c>
    </row>
    <row r="86" spans="2:11" x14ac:dyDescent="0.25">
      <c r="B86" t="s">
        <v>93</v>
      </c>
      <c r="D86">
        <v>190</v>
      </c>
    </row>
    <row r="87" spans="2:11" x14ac:dyDescent="0.25">
      <c r="B87" t="s">
        <v>94</v>
      </c>
      <c r="D87">
        <v>15</v>
      </c>
    </row>
    <row r="88" spans="2:11" x14ac:dyDescent="0.25">
      <c r="B88" t="s">
        <v>96</v>
      </c>
      <c r="D88">
        <v>144</v>
      </c>
    </row>
    <row r="89" spans="2:11" x14ac:dyDescent="0.25"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2:11" x14ac:dyDescent="0.25">
      <c r="B90" t="s">
        <v>101</v>
      </c>
    </row>
    <row r="92" spans="2:11" x14ac:dyDescent="0.25">
      <c r="B92" t="s">
        <v>58</v>
      </c>
    </row>
    <row r="93" spans="2:11" x14ac:dyDescent="0.25">
      <c r="B93" t="s">
        <v>85</v>
      </c>
      <c r="D93">
        <v>6</v>
      </c>
    </row>
    <row r="94" spans="2:11" x14ac:dyDescent="0.25">
      <c r="B94" t="s">
        <v>86</v>
      </c>
      <c r="D94">
        <v>1</v>
      </c>
    </row>
    <row r="95" spans="2:11" x14ac:dyDescent="0.25">
      <c r="B95" t="s">
        <v>102</v>
      </c>
      <c r="D95">
        <v>5</v>
      </c>
    </row>
    <row r="97" spans="2:11" x14ac:dyDescent="0.25">
      <c r="B97" t="s">
        <v>59</v>
      </c>
    </row>
    <row r="98" spans="2:11" x14ac:dyDescent="0.25">
      <c r="B98" t="s">
        <v>76</v>
      </c>
      <c r="D98">
        <v>25</v>
      </c>
    </row>
    <row r="99" spans="2:11" x14ac:dyDescent="0.25">
      <c r="B99" t="s">
        <v>103</v>
      </c>
      <c r="D99">
        <v>5</v>
      </c>
    </row>
    <row r="100" spans="2:11" x14ac:dyDescent="0.25">
      <c r="B100" t="s">
        <v>85</v>
      </c>
      <c r="D100">
        <v>5</v>
      </c>
    </row>
    <row r="101" spans="2:11" x14ac:dyDescent="0.25">
      <c r="B101" t="s">
        <v>81</v>
      </c>
      <c r="D101">
        <v>1</v>
      </c>
    </row>
    <row r="102" spans="2:11" x14ac:dyDescent="0.25">
      <c r="B102" t="s">
        <v>104</v>
      </c>
      <c r="D102">
        <v>5</v>
      </c>
    </row>
    <row r="103" spans="2:11" x14ac:dyDescent="0.25"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5" spans="2:11" x14ac:dyDescent="0.25">
      <c r="B105" t="s">
        <v>106</v>
      </c>
    </row>
    <row r="107" spans="2:11" x14ac:dyDescent="0.25">
      <c r="B107" t="s">
        <v>107</v>
      </c>
    </row>
    <row r="108" spans="2:11" x14ac:dyDescent="0.25">
      <c r="B108" t="s">
        <v>85</v>
      </c>
      <c r="C108">
        <v>21</v>
      </c>
    </row>
    <row r="109" spans="2:11" x14ac:dyDescent="0.25">
      <c r="B109" t="s">
        <v>86</v>
      </c>
      <c r="C109">
        <v>14</v>
      </c>
    </row>
    <row r="110" spans="2:11" x14ac:dyDescent="0.25">
      <c r="B110" t="s">
        <v>81</v>
      </c>
      <c r="C110">
        <v>10</v>
      </c>
    </row>
    <row r="112" spans="2:11" x14ac:dyDescent="0.25">
      <c r="B112" t="s">
        <v>108</v>
      </c>
    </row>
    <row r="113" spans="2:3" x14ac:dyDescent="0.25">
      <c r="B113" t="s">
        <v>85</v>
      </c>
      <c r="C113">
        <v>13</v>
      </c>
    </row>
    <row r="114" spans="2:3" x14ac:dyDescent="0.25">
      <c r="B114" t="s">
        <v>86</v>
      </c>
      <c r="C114">
        <v>0</v>
      </c>
    </row>
    <row r="115" spans="2:3" x14ac:dyDescent="0.25">
      <c r="B115" t="s">
        <v>81</v>
      </c>
      <c r="C115">
        <v>5</v>
      </c>
    </row>
    <row r="119" spans="2:3" x14ac:dyDescent="0.25">
      <c r="B119" t="s">
        <v>56</v>
      </c>
    </row>
    <row r="120" spans="2:3" x14ac:dyDescent="0.25">
      <c r="B120" t="s">
        <v>54</v>
      </c>
    </row>
    <row r="121" spans="2:3" x14ac:dyDescent="0.25">
      <c r="B121" t="s">
        <v>55</v>
      </c>
    </row>
  </sheetData>
  <pageMargins left="0.7" right="0.7" top="0.75" bottom="0.75" header="0.3" footer="0.3"/>
  <pageSetup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42"/>
  <sheetViews>
    <sheetView zoomScale="90" zoomScaleNormal="90" zoomScalePageLayoutView="90" workbookViewId="0">
      <pane ySplit="2" topLeftCell="A24" activePane="bottomLeft" state="frozen"/>
      <selection pane="bottomLeft" activeCell="A30" sqref="A30:XFD30"/>
    </sheetView>
  </sheetViews>
  <sheetFormatPr defaultColWidth="8.85546875" defaultRowHeight="15.75" x14ac:dyDescent="0.25"/>
  <cols>
    <col min="2" max="2" width="43.140625" style="11" customWidth="1"/>
    <col min="3" max="3" width="15.85546875" customWidth="1"/>
    <col min="4" max="4" width="14" customWidth="1"/>
    <col min="5" max="5" width="12.85546875" customWidth="1"/>
    <col min="6" max="6" width="12.28515625" customWidth="1"/>
    <col min="7" max="7" width="9" customWidth="1"/>
    <col min="8" max="8" width="10.28515625" customWidth="1"/>
    <col min="9" max="9" width="9.42578125" customWidth="1"/>
  </cols>
  <sheetData>
    <row r="1" spans="2:9" ht="18" customHeight="1" x14ac:dyDescent="0.25"/>
    <row r="2" spans="2:9" s="18" customFormat="1" ht="37.5" customHeight="1" x14ac:dyDescent="0.25">
      <c r="B2" s="23"/>
      <c r="C2" s="19" t="s">
        <v>66</v>
      </c>
      <c r="D2" s="19" t="s">
        <v>65</v>
      </c>
      <c r="E2" s="19" t="s">
        <v>16</v>
      </c>
      <c r="F2" s="19" t="s">
        <v>68</v>
      </c>
      <c r="G2" s="19" t="s">
        <v>67</v>
      </c>
      <c r="H2" s="19" t="s">
        <v>17</v>
      </c>
      <c r="I2" s="19" t="s">
        <v>18</v>
      </c>
    </row>
    <row r="3" spans="2:9" ht="21.75" customHeight="1" x14ac:dyDescent="0.4">
      <c r="B3" s="15" t="s">
        <v>0</v>
      </c>
      <c r="C3" s="20"/>
      <c r="D3" s="20"/>
      <c r="E3" s="20"/>
      <c r="F3" s="20"/>
      <c r="G3" s="20"/>
      <c r="H3" s="20"/>
      <c r="I3" s="20"/>
    </row>
    <row r="4" spans="2:9" ht="26.25" x14ac:dyDescent="0.4">
      <c r="B4" s="12" t="s">
        <v>1</v>
      </c>
      <c r="C4" s="21">
        <v>1250</v>
      </c>
      <c r="D4" s="21">
        <v>605</v>
      </c>
      <c r="E4" s="21">
        <v>424</v>
      </c>
      <c r="F4" s="21">
        <v>1104</v>
      </c>
      <c r="G4" s="21">
        <v>140</v>
      </c>
      <c r="H4" s="21">
        <f>SUM(C4:G4)</f>
        <v>3523</v>
      </c>
      <c r="I4" s="21">
        <v>499</v>
      </c>
    </row>
    <row r="5" spans="2:9" ht="26.25" x14ac:dyDescent="0.4">
      <c r="B5" s="12" t="s">
        <v>20</v>
      </c>
      <c r="C5" s="21"/>
      <c r="D5" s="21"/>
      <c r="E5" s="21"/>
      <c r="F5" s="21"/>
      <c r="G5" s="21"/>
      <c r="H5" s="21"/>
      <c r="I5" s="21">
        <v>540</v>
      </c>
    </row>
    <row r="6" spans="2:9" ht="26.25" x14ac:dyDescent="0.4">
      <c r="B6" s="12" t="s">
        <v>21</v>
      </c>
      <c r="C6" s="21"/>
      <c r="D6" s="21"/>
      <c r="E6" s="21"/>
      <c r="F6" s="21"/>
      <c r="G6" s="21"/>
      <c r="H6" s="21"/>
      <c r="I6" s="21">
        <v>499</v>
      </c>
    </row>
    <row r="7" spans="2:9" ht="26.25" x14ac:dyDescent="0.4">
      <c r="B7" s="16" t="s">
        <v>2</v>
      </c>
      <c r="C7" s="21">
        <v>585</v>
      </c>
      <c r="D7" s="21">
        <v>343</v>
      </c>
      <c r="E7" s="21">
        <v>252</v>
      </c>
      <c r="F7" s="21">
        <v>598</v>
      </c>
      <c r="G7" s="21">
        <v>105</v>
      </c>
      <c r="H7" s="21">
        <f>SUM(C7:G7)</f>
        <v>1883</v>
      </c>
      <c r="I7" s="21">
        <v>499</v>
      </c>
    </row>
    <row r="8" spans="2:9" ht="26.25" x14ac:dyDescent="0.4">
      <c r="B8" s="13" t="s">
        <v>50</v>
      </c>
      <c r="C8" s="21"/>
      <c r="D8" s="21"/>
      <c r="E8" s="21"/>
      <c r="F8" s="21"/>
      <c r="G8" s="21"/>
      <c r="H8" s="21"/>
      <c r="I8" s="21"/>
    </row>
    <row r="9" spans="2:9" ht="26.25" x14ac:dyDescent="0.4">
      <c r="B9" s="14" t="s">
        <v>3</v>
      </c>
      <c r="C9" s="21">
        <f>C4-C7</f>
        <v>665</v>
      </c>
      <c r="D9" s="21">
        <f>D4-D7</f>
        <v>262</v>
      </c>
      <c r="E9" s="21">
        <f t="shared" ref="E9:G9" si="0">E4-E7</f>
        <v>172</v>
      </c>
      <c r="F9" s="21">
        <f t="shared" si="0"/>
        <v>506</v>
      </c>
      <c r="G9" s="21">
        <f t="shared" si="0"/>
        <v>35</v>
      </c>
      <c r="H9" s="21">
        <f>H4-H7+H8</f>
        <v>1640</v>
      </c>
      <c r="I9" s="21"/>
    </row>
    <row r="10" spans="2:9" ht="26.25" x14ac:dyDescent="0.4">
      <c r="B10" s="13" t="s">
        <v>4</v>
      </c>
      <c r="C10" s="21">
        <v>97</v>
      </c>
      <c r="D10" s="21">
        <v>50</v>
      </c>
      <c r="E10" s="21">
        <v>30</v>
      </c>
      <c r="F10" s="21">
        <v>40</v>
      </c>
      <c r="G10" s="21">
        <v>5</v>
      </c>
      <c r="H10" s="21">
        <f>SUM(C10:G10)</f>
        <v>222</v>
      </c>
      <c r="I10" s="21"/>
    </row>
    <row r="11" spans="2:9" ht="26.25" x14ac:dyDescent="0.4">
      <c r="B11" s="14" t="s">
        <v>5</v>
      </c>
      <c r="C11" s="21">
        <f>C9-C10</f>
        <v>568</v>
      </c>
      <c r="D11" s="21">
        <f>D9-D10</f>
        <v>212</v>
      </c>
      <c r="E11" s="21">
        <f t="shared" ref="E11:G11" si="1">E9-E10</f>
        <v>142</v>
      </c>
      <c r="F11" s="21">
        <f t="shared" si="1"/>
        <v>466</v>
      </c>
      <c r="G11" s="21">
        <f t="shared" si="1"/>
        <v>30</v>
      </c>
      <c r="H11" s="21">
        <f t="shared" ref="H11" si="2">H9-H10</f>
        <v>1418</v>
      </c>
      <c r="I11" s="21"/>
    </row>
    <row r="12" spans="2:9" ht="26.25" x14ac:dyDescent="0.4">
      <c r="C12" s="21"/>
      <c r="D12" s="21"/>
      <c r="E12" s="21"/>
      <c r="F12" s="21"/>
      <c r="G12" s="21"/>
      <c r="H12" s="21"/>
      <c r="I12" s="21"/>
    </row>
    <row r="13" spans="2:9" ht="26.25" x14ac:dyDescent="0.4">
      <c r="B13" s="26" t="s">
        <v>6</v>
      </c>
      <c r="C13" s="21"/>
      <c r="D13" s="21"/>
      <c r="E13" s="21"/>
      <c r="F13" s="21"/>
      <c r="G13" s="21"/>
      <c r="H13" s="21"/>
      <c r="I13" s="21"/>
    </row>
    <row r="14" spans="2:9" ht="26.25" x14ac:dyDescent="0.4">
      <c r="B14" s="17" t="s">
        <v>7</v>
      </c>
      <c r="C14" s="21">
        <f>C11</f>
        <v>568</v>
      </c>
      <c r="D14" s="21">
        <f t="shared" ref="D14:G14" si="3">D11</f>
        <v>212</v>
      </c>
      <c r="E14" s="21">
        <f t="shared" si="3"/>
        <v>142</v>
      </c>
      <c r="F14" s="21">
        <f t="shared" si="3"/>
        <v>466</v>
      </c>
      <c r="G14" s="21">
        <f t="shared" si="3"/>
        <v>30</v>
      </c>
      <c r="H14" s="21">
        <f t="shared" ref="H14:I14" si="4">H11</f>
        <v>1418</v>
      </c>
      <c r="I14" s="21">
        <f t="shared" si="4"/>
        <v>0</v>
      </c>
    </row>
    <row r="15" spans="2:9" ht="26.25" x14ac:dyDescent="0.4">
      <c r="B15" s="12" t="s">
        <v>8</v>
      </c>
      <c r="C15" s="21"/>
      <c r="D15" s="21"/>
      <c r="E15" s="21"/>
      <c r="F15" s="21"/>
      <c r="G15" s="21"/>
      <c r="H15" s="21"/>
      <c r="I15" s="21"/>
    </row>
    <row r="16" spans="2:9" ht="26.25" x14ac:dyDescent="0.4">
      <c r="B16" s="12" t="s">
        <v>9</v>
      </c>
      <c r="C16" s="21">
        <f>Question!C53</f>
        <v>300</v>
      </c>
      <c r="D16" s="21">
        <f>Question!D53</f>
        <v>131</v>
      </c>
      <c r="E16" s="21">
        <f>Question!E53</f>
        <v>87</v>
      </c>
      <c r="F16" s="21">
        <f>Question!F53</f>
        <v>26</v>
      </c>
      <c r="G16" s="21">
        <f>Question!G53</f>
        <v>25</v>
      </c>
      <c r="H16" s="21">
        <f t="shared" ref="H16:H17" si="5">SUM(C16:G16)</f>
        <v>569</v>
      </c>
      <c r="I16" s="21"/>
    </row>
    <row r="17" spans="2:9" ht="26.25" x14ac:dyDescent="0.4">
      <c r="B17" s="12" t="s">
        <v>10</v>
      </c>
      <c r="C17" s="21">
        <f>Question!C54</f>
        <v>90</v>
      </c>
      <c r="D17" s="21">
        <f>Question!D54</f>
        <v>39</v>
      </c>
      <c r="E17" s="21">
        <f>Question!E54</f>
        <v>53</v>
      </c>
      <c r="F17" s="21">
        <f>Question!F54</f>
        <v>6</v>
      </c>
      <c r="G17" s="21">
        <f>Question!G54</f>
        <v>5</v>
      </c>
      <c r="H17" s="21">
        <f t="shared" si="5"/>
        <v>193</v>
      </c>
      <c r="I17" s="21"/>
    </row>
    <row r="18" spans="2:9" ht="26.25" x14ac:dyDescent="0.4">
      <c r="B18" s="11" t="s">
        <v>11</v>
      </c>
      <c r="C18" s="21">
        <f>Question!D17-Question!D7</f>
        <v>44</v>
      </c>
      <c r="D18" s="21">
        <f>Question!E17-Question!E7</f>
        <v>10</v>
      </c>
      <c r="E18" s="21">
        <f>Question!D45-Question!D35</f>
        <v>2</v>
      </c>
      <c r="F18" s="21">
        <f>Question!D64-Question!D67</f>
        <v>2</v>
      </c>
      <c r="G18" s="21">
        <v>0</v>
      </c>
      <c r="H18" s="21">
        <f>SUM(C18:G18)</f>
        <v>58</v>
      </c>
      <c r="I18" s="21"/>
    </row>
    <row r="19" spans="2:9" ht="26.25" x14ac:dyDescent="0.4">
      <c r="B19" s="25" t="s">
        <v>22</v>
      </c>
      <c r="C19" s="21">
        <f>C14-C16-C17-C18</f>
        <v>134</v>
      </c>
      <c r="D19" s="21">
        <f t="shared" ref="D19:G19" si="6">D14-D16-D17-D18</f>
        <v>32</v>
      </c>
      <c r="E19" s="21">
        <f t="shared" si="6"/>
        <v>0</v>
      </c>
      <c r="F19" s="21">
        <f t="shared" si="6"/>
        <v>432</v>
      </c>
      <c r="G19" s="21">
        <f t="shared" si="6"/>
        <v>0</v>
      </c>
      <c r="H19" s="21">
        <f t="shared" ref="H19" si="7">H14-H16-H17-H18</f>
        <v>598</v>
      </c>
      <c r="I19" s="21"/>
    </row>
    <row r="20" spans="2:9" ht="26.25" x14ac:dyDescent="0.4">
      <c r="C20" s="21"/>
      <c r="D20" s="21"/>
      <c r="E20" s="21"/>
      <c r="F20" s="21"/>
      <c r="G20" s="21"/>
      <c r="H20" s="21"/>
      <c r="I20" s="21"/>
    </row>
    <row r="21" spans="2:9" ht="26.25" x14ac:dyDescent="0.4">
      <c r="C21" s="21"/>
      <c r="D21" s="21"/>
      <c r="E21" s="21"/>
      <c r="F21" s="21"/>
      <c r="G21" s="21"/>
      <c r="H21" s="21"/>
      <c r="I21" s="21"/>
    </row>
    <row r="22" spans="2:9" ht="26.25" x14ac:dyDescent="0.4">
      <c r="B22" s="26" t="s">
        <v>12</v>
      </c>
      <c r="C22" s="21"/>
      <c r="D22" s="21"/>
      <c r="E22" s="21"/>
      <c r="F22" s="21"/>
      <c r="G22" s="21"/>
      <c r="H22" s="21"/>
      <c r="I22" s="21"/>
    </row>
    <row r="23" spans="2:9" ht="26.25" x14ac:dyDescent="0.4">
      <c r="B23" s="28" t="s">
        <v>23</v>
      </c>
      <c r="C23" s="21">
        <f>C24+C25</f>
        <v>0</v>
      </c>
      <c r="D23" s="21">
        <f>D24+D25</f>
        <v>0</v>
      </c>
      <c r="E23" s="21">
        <f t="shared" ref="E23:I23" si="8">E24+E25</f>
        <v>0</v>
      </c>
      <c r="F23" s="21">
        <f t="shared" si="8"/>
        <v>766</v>
      </c>
      <c r="G23" s="21">
        <f t="shared" si="8"/>
        <v>0</v>
      </c>
      <c r="H23" s="21"/>
      <c r="I23" s="21">
        <f t="shared" si="8"/>
        <v>-4</v>
      </c>
    </row>
    <row r="24" spans="2:9" ht="26.25" x14ac:dyDescent="0.4">
      <c r="B24" s="12" t="s">
        <v>24</v>
      </c>
      <c r="C24" s="21"/>
      <c r="D24" s="21"/>
      <c r="E24" s="21"/>
      <c r="F24" s="21">
        <f>Question!H53+Question!H54-Question!I55</f>
        <v>760</v>
      </c>
      <c r="G24" s="21"/>
      <c r="H24" s="21">
        <f t="shared" ref="H24:H25" si="9">SUM(C24:F24)</f>
        <v>760</v>
      </c>
      <c r="I24" s="21">
        <f>Question!I55</f>
        <v>2</v>
      </c>
    </row>
    <row r="25" spans="2:9" ht="26.25" x14ac:dyDescent="0.4">
      <c r="B25" s="11" t="s">
        <v>25</v>
      </c>
      <c r="C25" s="21"/>
      <c r="D25" s="21"/>
      <c r="E25" s="21"/>
      <c r="F25" s="21">
        <f>Question!I53</f>
        <v>6</v>
      </c>
      <c r="G25" s="21"/>
      <c r="H25" s="21">
        <f t="shared" si="9"/>
        <v>6</v>
      </c>
      <c r="I25" s="21">
        <f>-Question!I53</f>
        <v>-6</v>
      </c>
    </row>
    <row r="26" spans="2:9" ht="39" customHeight="1" x14ac:dyDescent="0.4">
      <c r="B26" s="29" t="s">
        <v>48</v>
      </c>
      <c r="C26" s="21">
        <f>C19</f>
        <v>134</v>
      </c>
      <c r="D26" s="21">
        <f>D19</f>
        <v>32</v>
      </c>
      <c r="E26" s="21">
        <f t="shared" ref="E26:G26" si="10">E19</f>
        <v>0</v>
      </c>
      <c r="F26" s="21">
        <f t="shared" si="10"/>
        <v>432</v>
      </c>
      <c r="G26" s="21">
        <f t="shared" si="10"/>
        <v>0</v>
      </c>
      <c r="H26" s="21">
        <f>SUM(C26:G26)</f>
        <v>598</v>
      </c>
      <c r="I26" s="21"/>
    </row>
    <row r="27" spans="2:9" ht="26.25" x14ac:dyDescent="0.4">
      <c r="B27" s="27" t="s">
        <v>49</v>
      </c>
      <c r="C27" s="21"/>
      <c r="D27" s="21"/>
      <c r="E27" s="21">
        <f>Answer!H18</f>
        <v>58</v>
      </c>
      <c r="F27" s="21"/>
      <c r="G27" s="21"/>
      <c r="H27" s="21"/>
      <c r="I27" s="21"/>
    </row>
    <row r="28" spans="2:9" ht="26.25" x14ac:dyDescent="0.4">
      <c r="B28" s="12" t="s">
        <v>26</v>
      </c>
      <c r="C28" s="21">
        <f>C29-C30</f>
        <v>-70</v>
      </c>
      <c r="D28" s="21">
        <f t="shared" ref="D28:G28" si="11">D29-D30</f>
        <v>15</v>
      </c>
      <c r="E28" s="21">
        <f t="shared" si="11"/>
        <v>-16</v>
      </c>
      <c r="F28" s="21">
        <f t="shared" si="11"/>
        <v>47</v>
      </c>
      <c r="G28" s="21">
        <f t="shared" si="11"/>
        <v>2</v>
      </c>
      <c r="H28" s="21">
        <f t="shared" ref="H28:H30" si="12">SUM(C28:G28)</f>
        <v>-22</v>
      </c>
      <c r="I28" s="21">
        <f t="shared" ref="I28" si="13">I29-I30</f>
        <v>22</v>
      </c>
    </row>
    <row r="29" spans="2:9" ht="26.25" x14ac:dyDescent="0.4">
      <c r="B29" s="12" t="s">
        <v>27</v>
      </c>
      <c r="C29" s="21">
        <f>Question!D5+Question!D6</f>
        <v>120</v>
      </c>
      <c r="D29" s="21">
        <f>Question!E5+Question!E6</f>
        <v>47</v>
      </c>
      <c r="E29" s="21">
        <f>Question!D36+Question!D37</f>
        <v>19</v>
      </c>
      <c r="F29" s="21">
        <f>Question!D76+Question!D77</f>
        <v>62</v>
      </c>
      <c r="G29" s="21">
        <f>Question!D93+Question!D94</f>
        <v>7</v>
      </c>
      <c r="H29" s="21">
        <f t="shared" si="12"/>
        <v>255</v>
      </c>
      <c r="I29" s="21">
        <f>Question!C108+Question!C109</f>
        <v>35</v>
      </c>
    </row>
    <row r="30" spans="2:9" ht="26.25" x14ac:dyDescent="0.4">
      <c r="B30" s="12" t="s">
        <v>28</v>
      </c>
      <c r="C30" s="21">
        <f>Question!D18+Question!D25</f>
        <v>190</v>
      </c>
      <c r="D30" s="21">
        <f>Question!E18+Question!E25</f>
        <v>32</v>
      </c>
      <c r="E30" s="21">
        <f>Question!D46</f>
        <v>35</v>
      </c>
      <c r="F30" s="21">
        <f>Question!D87</f>
        <v>15</v>
      </c>
      <c r="G30" s="21">
        <f>Question!D100</f>
        <v>5</v>
      </c>
      <c r="H30" s="21">
        <f t="shared" si="12"/>
        <v>277</v>
      </c>
      <c r="I30" s="21">
        <f>Question!C113+Question!C114</f>
        <v>13</v>
      </c>
    </row>
    <row r="31" spans="2:9" ht="26.25" x14ac:dyDescent="0.4">
      <c r="B31" s="27" t="s">
        <v>35</v>
      </c>
      <c r="C31" s="21">
        <f>C23+C26+C27+C28</f>
        <v>64</v>
      </c>
      <c r="D31" s="21">
        <f>D23+D26+D27+D28</f>
        <v>47</v>
      </c>
      <c r="E31" s="21">
        <f t="shared" ref="E31:F31" si="14">E23+E26+E27+E28</f>
        <v>42</v>
      </c>
      <c r="F31" s="21">
        <f t="shared" si="14"/>
        <v>1245</v>
      </c>
      <c r="G31" s="21">
        <f t="shared" ref="G31" si="15">G23+G26+G27+G28</f>
        <v>2</v>
      </c>
      <c r="H31" s="21">
        <f>SUM(C31:G31)</f>
        <v>1400</v>
      </c>
      <c r="I31" s="21">
        <f t="shared" ref="I31" si="16">I23+I26+I28</f>
        <v>18</v>
      </c>
    </row>
    <row r="32" spans="2:9" ht="26.25" x14ac:dyDescent="0.4">
      <c r="C32" s="21"/>
      <c r="D32" s="21"/>
      <c r="E32" s="21"/>
      <c r="F32" s="21"/>
      <c r="G32" s="21"/>
      <c r="H32" s="21"/>
      <c r="I32" s="21"/>
    </row>
    <row r="33" spans="2:9" ht="26.25" x14ac:dyDescent="0.4">
      <c r="B33" s="24" t="s">
        <v>13</v>
      </c>
      <c r="C33" s="21"/>
      <c r="D33" s="21"/>
      <c r="E33" s="21"/>
      <c r="F33" s="21"/>
      <c r="G33" s="21"/>
      <c r="H33" s="21"/>
      <c r="I33" s="21"/>
    </row>
    <row r="34" spans="2:9" ht="26.25" x14ac:dyDescent="0.4">
      <c r="B34" s="27" t="s">
        <v>36</v>
      </c>
      <c r="C34" s="22">
        <f>C31</f>
        <v>64</v>
      </c>
      <c r="D34" s="22">
        <f t="shared" ref="D34:G34" si="17">D31</f>
        <v>47</v>
      </c>
      <c r="E34" s="22">
        <f t="shared" si="17"/>
        <v>42</v>
      </c>
      <c r="F34" s="22">
        <f t="shared" si="17"/>
        <v>1245</v>
      </c>
      <c r="G34" s="22">
        <f t="shared" si="17"/>
        <v>2</v>
      </c>
      <c r="H34" s="22">
        <f t="shared" ref="H34:I34" si="18">H31</f>
        <v>1400</v>
      </c>
      <c r="I34" s="22">
        <f t="shared" si="18"/>
        <v>18</v>
      </c>
    </row>
    <row r="35" spans="2:9" ht="26.25" x14ac:dyDescent="0.4">
      <c r="B35" s="12" t="s">
        <v>29</v>
      </c>
      <c r="C35" s="21">
        <f>Question!D8</f>
        <v>4</v>
      </c>
      <c r="D35" s="21">
        <f>Question!E8</f>
        <v>1</v>
      </c>
      <c r="E35" s="21">
        <f>Question!D34+Question!D38</f>
        <v>125</v>
      </c>
      <c r="F35" s="21">
        <f>Question!D78</f>
        <v>80</v>
      </c>
      <c r="G35" s="21">
        <f>Question!D95</f>
        <v>5</v>
      </c>
      <c r="H35" s="21">
        <f>SUM(C35:G35)</f>
        <v>215</v>
      </c>
      <c r="I35" s="21">
        <f>Question!C110</f>
        <v>10</v>
      </c>
    </row>
    <row r="36" spans="2:9" ht="26.25" x14ac:dyDescent="0.4">
      <c r="B36" s="12" t="s">
        <v>30</v>
      </c>
      <c r="C36" s="21">
        <f>Question!D19+Question!D20</f>
        <v>27</v>
      </c>
      <c r="D36" s="21">
        <f>Question!E19+Question!E20</f>
        <v>18</v>
      </c>
      <c r="E36" s="21">
        <f>Question!D47</f>
        <v>30</v>
      </c>
      <c r="F36" s="21">
        <f>Question!D88</f>
        <v>144</v>
      </c>
      <c r="G36" s="21">
        <f>Question!D101</f>
        <v>1</v>
      </c>
      <c r="H36" s="21">
        <f>SUM(C36:G36)</f>
        <v>220</v>
      </c>
      <c r="I36" s="21">
        <f>Question!C115</f>
        <v>5</v>
      </c>
    </row>
    <row r="37" spans="2:9" ht="26.25" x14ac:dyDescent="0.4">
      <c r="B37" s="27" t="s">
        <v>34</v>
      </c>
      <c r="C37" s="22">
        <f>C34+C35-C36</f>
        <v>41</v>
      </c>
      <c r="D37" s="22">
        <f t="shared" ref="D37:G37" si="19">D34+D35-D36</f>
        <v>30</v>
      </c>
      <c r="E37" s="22">
        <f t="shared" si="19"/>
        <v>137</v>
      </c>
      <c r="F37" s="22">
        <f t="shared" si="19"/>
        <v>1181</v>
      </c>
      <c r="G37" s="22">
        <f t="shared" si="19"/>
        <v>6</v>
      </c>
      <c r="H37" s="22">
        <f t="shared" ref="H37:I37" si="20">H34+H35-H36</f>
        <v>1395</v>
      </c>
      <c r="I37" s="22">
        <f t="shared" si="20"/>
        <v>23</v>
      </c>
    </row>
    <row r="38" spans="2:9" ht="26.25" x14ac:dyDescent="0.4">
      <c r="C38" s="21"/>
      <c r="D38" s="21"/>
      <c r="E38" s="21"/>
      <c r="F38" s="21"/>
      <c r="G38" s="21"/>
      <c r="H38" s="21"/>
      <c r="I38" s="21"/>
    </row>
    <row r="39" spans="2:9" ht="26.25" x14ac:dyDescent="0.4">
      <c r="B39" s="26" t="s">
        <v>14</v>
      </c>
      <c r="C39" s="21"/>
      <c r="D39" s="21"/>
      <c r="E39" s="21"/>
      <c r="F39" s="21"/>
      <c r="G39" s="21"/>
      <c r="H39" s="21"/>
      <c r="I39" s="21"/>
    </row>
    <row r="40" spans="2:9" ht="26.25" x14ac:dyDescent="0.4">
      <c r="B40" s="27" t="s">
        <v>31</v>
      </c>
      <c r="C40" s="22">
        <f>C37</f>
        <v>41</v>
      </c>
      <c r="D40" s="22">
        <f t="shared" ref="D40:G40" si="21">D37</f>
        <v>30</v>
      </c>
      <c r="E40" s="22">
        <f t="shared" si="21"/>
        <v>137</v>
      </c>
      <c r="F40" s="22">
        <f t="shared" si="21"/>
        <v>1181</v>
      </c>
      <c r="G40" s="22">
        <f t="shared" si="21"/>
        <v>6</v>
      </c>
      <c r="H40" s="22">
        <f t="shared" ref="H40:I40" si="22">H37</f>
        <v>1395</v>
      </c>
      <c r="I40" s="22">
        <f t="shared" si="22"/>
        <v>23</v>
      </c>
    </row>
    <row r="41" spans="2:9" ht="26.25" x14ac:dyDescent="0.4">
      <c r="B41" s="12" t="s">
        <v>32</v>
      </c>
      <c r="C41" s="21">
        <v>0</v>
      </c>
      <c r="D41" s="21">
        <v>0</v>
      </c>
      <c r="E41" s="21">
        <f>Question!D42-Question!D39+Question!D43+Question!D44</f>
        <v>280</v>
      </c>
      <c r="F41" s="21">
        <f>SUM(Question!D81:D86)</f>
        <v>1115</v>
      </c>
      <c r="G41" s="21">
        <f>Question!D102+Question!D98+Question!D99</f>
        <v>35</v>
      </c>
      <c r="H41" s="21">
        <f>SUM(C41:G41)</f>
        <v>1430</v>
      </c>
      <c r="I41" s="21">
        <v>0</v>
      </c>
    </row>
    <row r="42" spans="2:9" ht="26.25" x14ac:dyDescent="0.4">
      <c r="B42" s="27" t="s">
        <v>33</v>
      </c>
      <c r="C42" s="22">
        <f>C40-C41</f>
        <v>41</v>
      </c>
      <c r="D42" s="22">
        <f>D40-D41</f>
        <v>30</v>
      </c>
      <c r="E42" s="22">
        <f t="shared" ref="E42:I42" si="23">E40-E41</f>
        <v>-143</v>
      </c>
      <c r="F42" s="22">
        <f t="shared" si="23"/>
        <v>66</v>
      </c>
      <c r="G42" s="22">
        <f t="shared" ref="G42" si="24">G40-G41</f>
        <v>-29</v>
      </c>
      <c r="H42" s="22">
        <f t="shared" si="23"/>
        <v>-35</v>
      </c>
      <c r="I42" s="22">
        <f t="shared" si="23"/>
        <v>23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BCBDBF180B54C9CE0646DDDF3A8AF" ma:contentTypeVersion="0" ma:contentTypeDescription="Create a new document." ma:contentTypeScope="" ma:versionID="3109ff59ac241db082b676d8efe2e2c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A00A30-BDB4-432B-91E6-232649371629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0AD2B7E-FD41-43F5-BC7E-DF099CE5C4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343CAA8-CD78-466E-99E6-AE44A9536C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Handout</vt:lpstr>
      <vt:lpstr>Question</vt:lpstr>
      <vt:lpstr>Answer</vt:lpstr>
    </vt:vector>
  </TitlesOfParts>
  <Company>StatCan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wbarcon</dc:creator>
  <cp:lastModifiedBy>Tabuchi, Tracy - HSMD/DMEM</cp:lastModifiedBy>
  <cp:lastPrinted>2014-06-17T18:04:13Z</cp:lastPrinted>
  <dcterms:created xsi:type="dcterms:W3CDTF">2014-06-09T16:06:04Z</dcterms:created>
  <dcterms:modified xsi:type="dcterms:W3CDTF">2023-07-28T16:56:02Z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0x010100C44BCBDBF180B54C9CE0646DDDF3A8AF</vt:lpwstr>
  </property>
</Properties>
</file>